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defaultThemeVersion="124226"/>
  <bookViews>
    <workbookView xWindow="720" yWindow="315" windowWidth="19440" windowHeight="9765"/>
  </bookViews>
  <sheets>
    <sheet name="PP for publication_19.10.2018" sheetId="1" r:id="rId1"/>
    <sheet name="Sheet1" sheetId="2" r:id="rId2"/>
  </sheets>
  <definedNames>
    <definedName name="_xlnm._FilterDatabase" localSheetId="0" hidden="1">'PP for publication_19.10.2018'!$A$2:$O$2</definedName>
    <definedName name="_xlnm.Print_Area" localSheetId="0">'PP for publication_19.10.2018'!$A$1:$C$2</definedName>
  </definedNames>
  <calcPr calcId="145621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<sst xmlns="http://schemas.openxmlformats.org/spreadsheetml/2006/main" count="47" uniqueCount="41">
  <si>
    <t>անվանումը</t>
  </si>
  <si>
    <t>(հազ. դրամ)</t>
  </si>
  <si>
    <t>Ծրագրի անվանումը</t>
  </si>
  <si>
    <t>Ծածկագիրը</t>
  </si>
  <si>
    <t>Հրաման</t>
  </si>
  <si>
    <t>ՀՀ</t>
  </si>
  <si>
    <t>ՊՍ</t>
  </si>
  <si>
    <t>ԳՀ</t>
  </si>
  <si>
    <t xml:space="preserve">Գնման առարկայի միջանցիկ ծածկագիրը </t>
  </si>
  <si>
    <t xml:space="preserve"> Հայաստանի Հանրապետության մարզերում առաջնահերթ լուծում պահանջող հիմնախնդիրների լուծման ուղղությամբ իրականացվելիք աշխատանքներ</t>
  </si>
  <si>
    <t>Գումարը 
(հազ. դրամ)</t>
  </si>
  <si>
    <t>Հայտերի բացում</t>
  </si>
  <si>
    <t>Տևողություն</t>
  </si>
  <si>
    <t>Կապալառու</t>
  </si>
  <si>
    <t>Կնքման ամսաթիվ</t>
  </si>
  <si>
    <t xml:space="preserve">Հաղթող գին </t>
  </si>
  <si>
    <t>Բացման արձանագրություն</t>
  </si>
  <si>
    <t>Շահերի բախում</t>
  </si>
  <si>
    <t>Հարկային հարցում</t>
  </si>
  <si>
    <t>Որակավորման ծանուցում</t>
  </si>
  <si>
    <t>Եզրակացություն</t>
  </si>
  <si>
    <t>Որակավորման փաստաթղթեր</t>
  </si>
  <si>
    <t>Գնահատման նիստ, կնքելու մասին որոշում</t>
  </si>
  <si>
    <t>Հաղթող ծանուցում+պայմանագրի նախագիծ</t>
  </si>
  <si>
    <t>Կնքված հայտարարություն</t>
  </si>
  <si>
    <t>«ՀՀ Տավուշ մարզի Իջևանի արվեստի դպրոցի 2-րդ հարկի հիմնանորոգման» աշխատանքների ընթացքում տեխնիկական վերահսկողության ծառայություններ</t>
  </si>
  <si>
    <t>«ՀՀ Տավուշ մարզի Իջևանի թիվ 2 երաժշտական դպրոցի տանիքի հիմնանորոգման»  աշխատանքներիընթացքում տեխնիկական վերահսկողության ծառայություններ</t>
  </si>
  <si>
    <t>«ՀՀ Արագածոտնի մարզի Նոր Արթիկ դպրոցի սանհանգույցի կառուցման, դպրոցի սանհանգույցի և մշակույթի տան կոյուղու, մշակույթի տան ջրամատակարարման կառուցման»   աշխատանքների ընթացքում տեխնիկական վերահսկողության ծառայություններ</t>
  </si>
  <si>
    <t>«ՀՀ Արարատի մարզի Նոր ուղի համայնքի միջնակարգ դպրոցի ջեռուցման համակարգի կառուցում» աշխատանքների ընթացքում տեխնիկական վերահսկողության ծառայություններ</t>
  </si>
  <si>
    <t>«ՀՀ Լոռու մարզի Ծաղկաբեր համայնքի խմելու ջրագծի հիմնանորոգման» աշխատանքների ընթացքում տեխնիկական վերահսկողության ծառայություններ</t>
  </si>
  <si>
    <t>«ՀՀ Լոռու մարզի Լուսաղբյուրի ոռոգման ջրագծի հիմնանորոգում» աշխատանքների ընթացքում տեխնիկական վերահսկողության ծառայություններ</t>
  </si>
  <si>
    <t>ՆՅՈՒ ԻՆԴԱՍԹՐԻԶ ՍՊԸ</t>
  </si>
  <si>
    <t>ԳՈԼԴ-ՆԵԹ ՍՊԸ</t>
  </si>
  <si>
    <t>ԱՁ Վահրամ Կնյազյան</t>
  </si>
  <si>
    <t>Վանաձորի նախագծող ՍՊԸ</t>
  </si>
  <si>
    <t>Ալտերնատիվ ՍՊԸ</t>
  </si>
  <si>
    <t>ԳՐԻՏԻԳ ՍՊԸ</t>
  </si>
  <si>
    <t>ՄԻՔՆԱՐ ՍՊԸ</t>
  </si>
  <si>
    <t>Տեխ Դրաֆտ ՍՊԸ</t>
  </si>
  <si>
    <t>Հուսալի Կամար ՍՊԸ</t>
  </si>
  <si>
    <t>ԻՐՏԻԳ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</si>
</sst>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#,##0.000"/>
    <numFmt numFmtId="166" formatCode="[$-409]d\-mmm\-yy;@"/>
    <numFmt numFmtId="167" formatCode="0.00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Times Armenian"/>
      <family val="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sz val="10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006100"/>
      <name val="Sylfaen"/>
      <family val="1"/>
    </font>
    <font>
      <b/>
      <sz val="10"/>
      <name val="Sylfaen"/>
      <family val="1"/>
    </font>
    <font>
      <sz val="11"/>
      <name val="Calibri"/>
      <family val="2"/>
    </font>
    <font>
      <sz val="9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135">
    <xf numFmtId="0" fontId="0" fillId="0" borderId="0" xfId="0"/>
    <xf numFmtId="0" fontId="6" fillId="4" borderId="0" xfId="0" applyFont="1" applyFill="1"/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/>
    </xf>
    <xf numFmtId="0" fontId="11" fillId="4" borderId="1" xfId="0" applyFont="1" applyFill="1" applyBorder="1" applyAlignment="1">
      <alignment horizontal="left" vertical="top" wrapText="1"/>
    </xf>
    <xf numFmtId="0" fontId="11" fillId="4" borderId="1" xfId="3" applyFont="1" applyFill="1" applyBorder="1" applyAlignment="1">
      <alignment horizontal="left" vertical="top" wrapText="1"/>
    </xf>
    <xf numFmtId="164" fontId="11" fillId="4" borderId="1" xfId="0" applyNumberFormat="1" applyFont="1" applyFill="1" applyBorder="1" applyAlignment="1">
      <alignment horizontal="left" vertical="top"/>
    </xf>
    <xf numFmtId="49" fontId="11" fillId="4" borderId="1" xfId="0" applyNumberFormat="1" applyFont="1" applyFill="1" applyBorder="1" applyAlignment="1">
      <alignment horizontal="left" vertical="top"/>
    </xf>
    <xf numFmtId="4" fontId="11" fillId="4" borderId="1" xfId="0" applyNumberFormat="1" applyFont="1" applyFill="1" applyBorder="1" applyAlignment="1">
      <alignment horizontal="left" vertical="top"/>
    </xf>
    <xf numFmtId="165" fontId="11" fillId="4" borderId="1" xfId="0" applyNumberFormat="1" applyFont="1" applyFill="1" applyBorder="1" applyAlignment="1">
      <alignment horizontal="left" vertical="top"/>
    </xf>
    <xf numFmtId="49" fontId="11" fillId="4" borderId="1" xfId="4" applyNumberFormat="1" applyFont="1" applyFill="1" applyBorder="1" applyAlignment="1">
      <alignment horizontal="left" vertical="top"/>
    </xf>
    <xf numFmtId="3" fontId="11" fillId="4" borderId="1" xfId="0" applyNumberFormat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 wrapText="1"/>
    </xf>
    <xf numFmtId="3" fontId="12" fillId="4" borderId="1" xfId="0" applyNumberFormat="1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/>
    </xf>
    <xf numFmtId="49" fontId="12" fillId="4" borderId="1" xfId="0" applyNumberFormat="1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left" vertical="top"/>
    </xf>
    <xf numFmtId="0" fontId="12" fillId="4" borderId="1" xfId="3" applyFont="1" applyFill="1" applyBorder="1" applyAlignment="1">
      <alignment horizontal="left" vertical="top" wrapText="1"/>
    </xf>
    <xf numFmtId="164" fontId="12" fillId="4" borderId="1" xfId="0" applyNumberFormat="1" applyFont="1" applyFill="1" applyBorder="1" applyAlignment="1">
      <alignment horizontal="left" vertical="top"/>
    </xf>
    <xf numFmtId="164" fontId="11" fillId="4" borderId="1" xfId="0" applyNumberFormat="1" applyFont="1" applyFill="1" applyBorder="1" applyAlignment="1">
      <alignment horizontal="left" vertical="top" wrapText="1"/>
    </xf>
    <xf numFmtId="0" fontId="14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/>
    </xf>
    <xf numFmtId="0" fontId="11" fillId="4" borderId="1" xfId="0" applyFont="1" applyFill="1" applyBorder="1"/>
    <xf numFmtId="164" fontId="9" fillId="4" borderId="1" xfId="0" applyNumberFormat="1" applyFont="1" applyFill="1" applyBorder="1" applyAlignment="1">
      <alignment vertical="center"/>
    </xf>
    <xf numFmtId="4" fontId="10" fillId="4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166" fontId="1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2" fillId="0" borderId="0" xfId="0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/>
    <xf numFmtId="167" fontId="16" fillId="4" borderId="1" xfId="0" applyNumberFormat="1" applyFont="1" applyFill="1" applyBorder="1" applyAlignment="1">
      <alignment horizontal="center" vertical="center"/>
    </xf>
    <xf numFmtId="166" fontId="10" fillId="4" borderId="1" xfId="0" applyNumberFormat="1" applyFont="1" applyFill="1" applyBorder="1" applyAlignment="1">
      <alignment vertical="center"/>
    </xf>
    <xf numFmtId="166" fontId="9" fillId="4" borderId="1" xfId="0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/>
    </xf>
    <xf numFmtId="167" fontId="12" fillId="4" borderId="1" xfId="0" applyNumberFormat="1" applyFont="1" applyFill="1" applyBorder="1" applyAlignment="1">
      <alignment horizontal="center"/>
    </xf>
    <xf numFmtId="166" fontId="11" fillId="4" borderId="1" xfId="0" applyNumberFormat="1" applyFont="1" applyFill="1" applyBorder="1"/>
    <xf numFmtId="49" fontId="11" fillId="4" borderId="1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left" vertical="top"/>
    </xf>
    <xf numFmtId="164" fontId="16" fillId="4" borderId="1" xfId="0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7" fontId="16" fillId="4" borderId="1" xfId="0" applyNumberFormat="1" applyFont="1" applyFill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/>
    </xf>
    <xf numFmtId="166" fontId="16" fillId="4" borderId="1" xfId="0" applyNumberFormat="1" applyFont="1" applyFill="1" applyBorder="1" applyAlignment="1">
      <alignment horizontal="center" vertical="center"/>
    </xf>
    <xf numFmtId="49" fontId="17" fillId="4" borderId="1" xfId="0" applyNumberFormat="1" applyFont="1" applyFill="1" applyBorder="1" applyAlignment="1">
      <alignment horizontal="left"/>
    </xf>
    <xf numFmtId="0" fontId="12" fillId="4" borderId="1" xfId="0" applyFont="1" applyFill="1" applyBorder="1"/>
    <xf numFmtId="166" fontId="12" fillId="4" borderId="1" xfId="0" applyNumberFormat="1" applyFont="1" applyFill="1" applyBorder="1"/>
    <xf numFmtId="0" fontId="6" fillId="4" borderId="1" xfId="0" applyFont="1" applyFill="1" applyBorder="1"/>
    <xf numFmtId="166" fontId="6" fillId="4" borderId="1" xfId="0" applyNumberFormat="1" applyFont="1" applyFill="1" applyBorder="1"/>
    <xf numFmtId="0" fontId="6" fillId="4" borderId="1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7" fontId="16" fillId="0" borderId="3" xfId="0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center" vertical="top"/>
    </xf>
    <xf numFmtId="0" fontId="12" fillId="4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12" fillId="0" borderId="4" xfId="0" applyFont="1" applyFill="1" applyBorder="1" applyAlignment="1">
      <alignment horizontal="center"/>
    </xf>
    <xf numFmtId="167" fontId="12" fillId="0" borderId="4" xfId="0" applyNumberFormat="1" applyFont="1" applyFill="1" applyBorder="1" applyAlignment="1">
      <alignment horizontal="center"/>
    </xf>
    <xf numFmtId="0" fontId="0" fillId="4" borderId="1" xfId="0" applyFill="1" applyBorder="1"/>
    <xf numFmtId="0" fontId="10" fillId="4" borderId="1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top" wrapText="1"/>
    </xf>
    <xf numFmtId="0" fontId="10" fillId="4" borderId="4" xfId="0" applyFont="1" applyFill="1" applyBorder="1" applyAlignment="1">
      <alignment vertical="top" wrapText="1"/>
    </xf>
    <xf numFmtId="0" fontId="9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11" fillId="4" borderId="3" xfId="0" applyFont="1" applyFill="1" applyBorder="1" applyAlignment="1">
      <alignment vertical="top" wrapText="1"/>
    </xf>
    <xf numFmtId="0" fontId="11" fillId="4" borderId="4" xfId="0" applyFont="1" applyFill="1" applyBorder="1" applyAlignment="1">
      <alignment vertical="top" wrapText="1"/>
    </xf>
    <xf numFmtId="0" fontId="8" fillId="4" borderId="3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0" fontId="14" fillId="4" borderId="3" xfId="3" applyFont="1" applyFill="1" applyBorder="1" applyAlignment="1">
      <alignment vertical="center" wrapText="1"/>
    </xf>
    <xf numFmtId="0" fontId="14" fillId="4" borderId="4" xfId="3" applyFont="1" applyFill="1" applyBorder="1" applyAlignment="1">
      <alignment vertical="center" wrapText="1"/>
    </xf>
    <xf numFmtId="166" fontId="16" fillId="4" borderId="3" xfId="0" applyNumberFormat="1" applyFont="1" applyFill="1" applyBorder="1" applyAlignment="1">
      <alignment vertical="center" wrapText="1"/>
    </xf>
    <xf numFmtId="166" fontId="16" fillId="4" borderId="5" xfId="0" applyNumberFormat="1" applyFont="1" applyFill="1" applyBorder="1" applyAlignment="1">
      <alignment vertical="center" wrapText="1"/>
    </xf>
    <xf numFmtId="166" fontId="16" fillId="4" borderId="4" xfId="0" applyNumberFormat="1" applyFont="1" applyFill="1" applyBorder="1" applyAlignment="1">
      <alignment vertical="center" wrapText="1"/>
    </xf>
    <xf numFmtId="166" fontId="16" fillId="4" borderId="3" xfId="0" applyNumberFormat="1" applyFont="1" applyFill="1" applyBorder="1" applyAlignment="1">
      <alignment vertical="center"/>
    </xf>
    <xf numFmtId="166" fontId="16" fillId="4" borderId="5" xfId="0" applyNumberFormat="1" applyFont="1" applyFill="1" applyBorder="1" applyAlignment="1">
      <alignment vertical="center"/>
    </xf>
    <xf numFmtId="166" fontId="16" fillId="4" borderId="4" xfId="0" applyNumberFormat="1" applyFont="1" applyFill="1" applyBorder="1" applyAlignment="1">
      <alignment vertical="center"/>
    </xf>
    <xf numFmtId="0" fontId="6" fillId="4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0" fontId="16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166" fontId="16" fillId="4" borderId="1" xfId="0" applyNumberFormat="1" applyFont="1" applyFill="1" applyBorder="1" applyAlignment="1">
      <alignment horizontal="center" vertical="center" wrapText="1"/>
    </xf>
    <xf numFmtId="166" fontId="16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justify" vertical="center" wrapText="1"/>
    </xf>
    <xf numFmtId="3" fontId="18" fillId="4" borderId="6" xfId="0" applyNumberFormat="1" applyFont="1" applyFill="1" applyBorder="1" applyAlignment="1">
      <alignment vertical="center" wrapText="1"/>
    </xf>
    <xf numFmtId="0" fontId="6" fillId="4" borderId="8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 vertical="center" wrapText="1"/>
    </xf>
    <xf numFmtId="3" fontId="18" fillId="4" borderId="7" xfId="0" applyNumberFormat="1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3" fontId="6" fillId="0" borderId="0" xfId="0" applyNumberFormat="1" applyFont="1" applyFill="1" applyAlignment="1">
      <alignment horizontal="center" vertical="top"/>
    </xf>
  </cellXfs>
  <cellStyles count="5">
    <cellStyle name="Bad" xfId="4" builtinId="27"/>
    <cellStyle name="Comma 2" xfId="2"/>
    <cellStyle name="Good" xfId="3" builtinId="2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tabSelected="1" zoomScaleNormal="100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9" sqref="C9"/>
    </sheetView>
  </sheetViews>
  <sheetFormatPr defaultRowHeight="15" x14ac:dyDescent="0.25"/>
  <cols>
    <col min="1" max="1" width="3.85546875" style="56" bestFit="1" customWidth="1"/>
    <col min="2" max="2" width="58.85546875" style="57" customWidth="1"/>
    <col min="3" max="3" width="16.140625" style="58" customWidth="1"/>
    <col min="4" max="4" width="12.140625" style="115" customWidth="1"/>
    <col min="5" max="5" width="14.42578125" style="115" customWidth="1"/>
    <col min="6" max="6" width="16.140625" style="44" customWidth="1"/>
    <col min="7" max="7" width="16.28515625" style="45" customWidth="1"/>
    <col min="8" max="8" width="19.5703125" style="46" customWidth="1"/>
    <col min="9" max="11" width="16.28515625" style="46" customWidth="1"/>
    <col min="12" max="12" width="15.7109375" style="46" customWidth="1"/>
    <col min="13" max="13" width="13.42578125" style="46" customWidth="1"/>
    <col min="14" max="14" width="17.85546875" style="46" customWidth="1"/>
    <col min="15" max="15" width="12.140625" style="46" customWidth="1"/>
    <col min="16" max="16" width="12.140625" style="43" customWidth="1"/>
    <col min="17" max="18" width="9.140625" style="43"/>
    <col min="19" max="19" width="10.5703125" style="43" bestFit="1" customWidth="1"/>
    <col min="20" max="16384" width="9.140625" style="43"/>
  </cols>
  <sheetData>
    <row r="1" spans="1:17" ht="34.5" customHeight="1" x14ac:dyDescent="0.25">
      <c r="A1" s="119" t="s">
        <v>9</v>
      </c>
      <c r="B1" s="119"/>
      <c r="C1" s="120"/>
      <c r="D1" s="114"/>
    </row>
    <row r="2" spans="1:17" ht="65.25" customHeight="1" thickBot="1" x14ac:dyDescent="0.3">
      <c r="A2" s="2" t="s">
        <v>5</v>
      </c>
      <c r="B2" s="4" t="s">
        <v>2</v>
      </c>
      <c r="C2" s="4" t="s">
        <v>10</v>
      </c>
      <c r="D2" s="116" t="s">
        <v>1</v>
      </c>
      <c r="E2" s="34" t="s">
        <v>12</v>
      </c>
      <c r="F2" s="34" t="s">
        <v>31</v>
      </c>
      <c r="G2" s="34" t="s">
        <v>32</v>
      </c>
      <c r="H2" s="34" t="s">
        <v>33</v>
      </c>
      <c r="I2" s="34" t="s">
        <v>34</v>
      </c>
      <c r="J2" s="34" t="s">
        <v>35</v>
      </c>
      <c r="K2" s="34" t="s">
        <v>36</v>
      </c>
      <c r="L2" s="34" t="s">
        <v>37</v>
      </c>
      <c r="M2" s="34" t="s">
        <v>38</v>
      </c>
      <c r="N2" s="34" t="s">
        <v>39</v>
      </c>
      <c r="O2" s="34" t="s">
        <v>40</v>
      </c>
      <c r="P2" s="47"/>
      <c r="Q2" s="48"/>
    </row>
    <row r="3" spans="1:17" s="1" customFormat="1" ht="45.75" thickBot="1" x14ac:dyDescent="0.3">
      <c r="A3" s="20">
        <v>1</v>
      </c>
      <c r="B3" s="128" t="s">
        <v>25</v>
      </c>
      <c r="C3" s="129">
        <v>143574</v>
      </c>
      <c r="D3" s="130"/>
      <c r="E3" s="131">
        <v>100</v>
      </c>
      <c r="F3" s="118"/>
      <c r="G3" s="118">
        <v>77000</v>
      </c>
      <c r="H3" s="118">
        <v>135000</v>
      </c>
      <c r="I3" s="118">
        <v>196000</v>
      </c>
      <c r="J3" s="118">
        <v>115000</v>
      </c>
      <c r="K3" s="118">
        <v>150000</v>
      </c>
      <c r="L3" s="118">
        <v>49900</v>
      </c>
      <c r="M3" s="118"/>
      <c r="N3" s="118"/>
      <c r="O3" s="118"/>
    </row>
    <row r="4" spans="1:17" s="1" customFormat="1" ht="45.75" thickBot="1" x14ac:dyDescent="0.3">
      <c r="A4" s="20">
        <v>2</v>
      </c>
      <c r="B4" s="128" t="s">
        <v>26</v>
      </c>
      <c r="C4" s="132">
        <v>150276</v>
      </c>
      <c r="D4" s="130"/>
      <c r="E4" s="131">
        <v>90</v>
      </c>
      <c r="F4" s="118"/>
      <c r="G4" s="118">
        <v>76500</v>
      </c>
      <c r="H4" s="118">
        <v>148000</v>
      </c>
      <c r="I4" s="118">
        <v>213000</v>
      </c>
      <c r="J4" s="118">
        <v>120000</v>
      </c>
      <c r="K4" s="118">
        <v>160000</v>
      </c>
      <c r="L4" s="118">
        <v>49900</v>
      </c>
      <c r="M4" s="118"/>
      <c r="N4" s="118"/>
      <c r="O4" s="118"/>
    </row>
    <row r="5" spans="1:17" s="1" customFormat="1" ht="84" customHeight="1" thickBot="1" x14ac:dyDescent="0.3">
      <c r="A5" s="20">
        <v>5</v>
      </c>
      <c r="B5" s="128" t="s">
        <v>27</v>
      </c>
      <c r="C5" s="132">
        <v>222026</v>
      </c>
      <c r="D5" s="130"/>
      <c r="E5" s="131">
        <v>75</v>
      </c>
      <c r="F5" s="118">
        <v>100000</v>
      </c>
      <c r="G5" s="118">
        <v>157000</v>
      </c>
      <c r="H5" s="118"/>
      <c r="I5" s="118"/>
      <c r="J5" s="118">
        <v>70000</v>
      </c>
      <c r="K5" s="118">
        <v>230000</v>
      </c>
      <c r="L5" s="118"/>
      <c r="M5" s="118"/>
      <c r="N5" s="118"/>
      <c r="O5" s="118"/>
    </row>
    <row r="6" spans="1:17" s="1" customFormat="1" ht="45.75" thickBot="1" x14ac:dyDescent="0.3">
      <c r="A6" s="20">
        <v>6</v>
      </c>
      <c r="B6" s="128" t="s">
        <v>28</v>
      </c>
      <c r="C6" s="132">
        <v>317082</v>
      </c>
      <c r="D6" s="130"/>
      <c r="E6" s="131">
        <v>60</v>
      </c>
      <c r="F6" s="118"/>
      <c r="G6" s="118"/>
      <c r="H6" s="118"/>
      <c r="I6" s="118"/>
      <c r="J6" s="118">
        <v>175000</v>
      </c>
      <c r="K6" s="118">
        <v>190000</v>
      </c>
      <c r="L6" s="118"/>
      <c r="M6" s="118"/>
      <c r="N6" s="118">
        <v>135000</v>
      </c>
      <c r="O6" s="118"/>
    </row>
    <row r="7" spans="1:17" s="1" customFormat="1" ht="45.75" thickBot="1" x14ac:dyDescent="0.3">
      <c r="A7" s="20">
        <v>8</v>
      </c>
      <c r="B7" s="128" t="s">
        <v>29</v>
      </c>
      <c r="C7" s="132">
        <v>156133</v>
      </c>
      <c r="D7" s="130"/>
      <c r="E7" s="131">
        <v>120</v>
      </c>
      <c r="F7" s="118">
        <v>100000</v>
      </c>
      <c r="G7" s="118">
        <v>87000</v>
      </c>
      <c r="H7" s="118"/>
      <c r="I7" s="118"/>
      <c r="J7" s="118">
        <v>110000</v>
      </c>
      <c r="K7" s="118">
        <v>160000</v>
      </c>
      <c r="L7" s="118"/>
      <c r="M7" s="118"/>
      <c r="N7" s="118"/>
      <c r="O7" s="118"/>
    </row>
    <row r="8" spans="1:17" s="1" customFormat="1" ht="45.75" thickBot="1" x14ac:dyDescent="0.3">
      <c r="A8" s="20">
        <v>9</v>
      </c>
      <c r="B8" s="133" t="s">
        <v>30</v>
      </c>
      <c r="C8" s="132">
        <v>153637</v>
      </c>
      <c r="D8" s="130"/>
      <c r="E8" s="131">
        <v>120</v>
      </c>
      <c r="F8" s="118">
        <v>100000</v>
      </c>
      <c r="G8" s="118">
        <v>86000</v>
      </c>
      <c r="H8" s="118"/>
      <c r="I8" s="118"/>
      <c r="J8" s="118">
        <v>100000</v>
      </c>
      <c r="K8" s="118">
        <v>160000</v>
      </c>
      <c r="L8" s="118"/>
      <c r="M8" s="118"/>
      <c r="N8" s="118"/>
      <c r="O8" s="118"/>
    </row>
    <row r="9" spans="1:17" x14ac:dyDescent="0.25">
      <c r="C9" s="134">
        <f>SUM(C3:C8)</f>
        <v>1142728</v>
      </c>
      <c r="G9" s="44"/>
      <c r="L9" s="117"/>
    </row>
  </sheetData>
  <autoFilter ref="A2:O2"/>
  <sortState ref="A71:G82">
    <sortCondition descending="1" ref="A71"/>
  </sortState>
  <mergeCells count="1">
    <mergeCell ref="A1:C1"/>
  </mergeCells>
  <pageMargins left="0.42" right="0.23" top="0.3" bottom="0.31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workbookViewId="0">
      <selection activeCell="K2" sqref="K2"/>
    </sheetView>
  </sheetViews>
  <sheetFormatPr defaultRowHeight="15" x14ac:dyDescent="0.25"/>
  <cols>
    <col min="1" max="1" width="7.42578125" customWidth="1"/>
    <col min="2" max="2" width="11.5703125" customWidth="1"/>
    <col min="3" max="3" width="10.42578125" customWidth="1"/>
    <col min="4" max="4" width="11.42578125" customWidth="1"/>
    <col min="5" max="5" width="14.5703125" customWidth="1"/>
    <col min="6" max="6" width="14.7109375" customWidth="1"/>
    <col min="7" max="7" width="12.7109375" customWidth="1"/>
    <col min="8" max="8" width="13.42578125" customWidth="1"/>
    <col min="9" max="9" width="12.5703125" customWidth="1"/>
    <col min="10" max="10" width="12.140625" customWidth="1"/>
    <col min="12" max="24" width="13.5703125" customWidth="1"/>
  </cols>
  <sheetData>
    <row r="1" spans="1:24" x14ac:dyDescent="0.25">
      <c r="A1" s="119" t="s">
        <v>9</v>
      </c>
      <c r="B1" s="119"/>
      <c r="C1" s="119"/>
      <c r="D1" s="119"/>
      <c r="E1" s="119"/>
      <c r="F1" s="119"/>
      <c r="G1" s="119"/>
      <c r="H1" s="119"/>
      <c r="I1" s="119"/>
      <c r="J1" s="120"/>
      <c r="K1" s="1"/>
      <c r="L1" s="43"/>
      <c r="M1" s="44"/>
      <c r="N1" s="45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75" x14ac:dyDescent="0.25">
      <c r="A2" s="75" t="s">
        <v>5</v>
      </c>
      <c r="B2" s="76" t="s">
        <v>4</v>
      </c>
      <c r="C2" s="76" t="s">
        <v>6</v>
      </c>
      <c r="D2" s="76" t="s">
        <v>7</v>
      </c>
      <c r="E2" s="77" t="s">
        <v>8</v>
      </c>
      <c r="F2" s="77" t="s">
        <v>0</v>
      </c>
      <c r="G2" s="77" t="s">
        <v>3</v>
      </c>
      <c r="H2" s="77" t="s">
        <v>2</v>
      </c>
      <c r="I2" s="77" t="s">
        <v>11</v>
      </c>
      <c r="J2" s="77" t="s">
        <v>10</v>
      </c>
      <c r="K2" s="78" t="s">
        <v>1</v>
      </c>
      <c r="L2" s="63" t="s">
        <v>12</v>
      </c>
      <c r="M2" s="63" t="s">
        <v>13</v>
      </c>
      <c r="N2" s="79" t="s">
        <v>15</v>
      </c>
      <c r="O2" s="80" t="s">
        <v>16</v>
      </c>
      <c r="P2" s="80" t="s">
        <v>17</v>
      </c>
      <c r="Q2" s="80" t="s">
        <v>18</v>
      </c>
      <c r="R2" s="80" t="s">
        <v>19</v>
      </c>
      <c r="S2" s="80" t="s">
        <v>20</v>
      </c>
      <c r="T2" s="80" t="s">
        <v>21</v>
      </c>
      <c r="U2" s="80" t="s">
        <v>22</v>
      </c>
      <c r="V2" s="80" t="s">
        <v>23</v>
      </c>
      <c r="W2" s="80" t="s">
        <v>14</v>
      </c>
      <c r="X2" s="80" t="s">
        <v>24</v>
      </c>
    </row>
    <row r="3" spans="1:24" s="89" customFormat="1" x14ac:dyDescent="0.25">
      <c r="A3" s="20">
        <v>1</v>
      </c>
      <c r="B3" s="6"/>
      <c r="C3" s="5"/>
      <c r="D3" s="36"/>
      <c r="E3" s="11"/>
      <c r="F3" s="8"/>
      <c r="G3" s="8"/>
      <c r="H3" s="9"/>
      <c r="I3" s="26"/>
      <c r="J3" s="12"/>
      <c r="K3" s="29"/>
      <c r="L3" s="29"/>
      <c r="M3" s="60"/>
      <c r="N3" s="65"/>
      <c r="O3" s="42"/>
      <c r="P3" s="42"/>
      <c r="Q3" s="42"/>
      <c r="R3" s="42"/>
      <c r="S3" s="42"/>
      <c r="T3" s="42"/>
      <c r="U3" s="42"/>
      <c r="V3" s="42"/>
      <c r="W3" s="66"/>
      <c r="X3" s="66"/>
    </row>
    <row r="4" spans="1:24" s="89" customFormat="1" x14ac:dyDescent="0.25">
      <c r="A4" s="41"/>
      <c r="B4" s="6"/>
      <c r="C4" s="5"/>
      <c r="D4" s="36"/>
      <c r="E4" s="11"/>
      <c r="F4" s="8"/>
      <c r="G4" s="8"/>
      <c r="H4" s="9"/>
      <c r="I4" s="26"/>
      <c r="J4" s="12"/>
      <c r="K4" s="30"/>
      <c r="L4" s="30"/>
      <c r="M4" s="60"/>
      <c r="N4" s="49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s="89" customFormat="1" x14ac:dyDescent="0.25">
      <c r="A5" s="20">
        <v>2</v>
      </c>
      <c r="B5" s="6"/>
      <c r="C5" s="5"/>
      <c r="D5" s="36"/>
      <c r="E5" s="14"/>
      <c r="F5" s="8"/>
      <c r="G5" s="8"/>
      <c r="H5" s="9"/>
      <c r="I5" s="26"/>
      <c r="J5" s="12"/>
      <c r="K5" s="30"/>
      <c r="L5" s="30"/>
      <c r="M5" s="60"/>
      <c r="N5" s="65"/>
      <c r="O5" s="42"/>
      <c r="P5" s="42"/>
      <c r="Q5" s="42"/>
      <c r="R5" s="42"/>
      <c r="S5" s="42"/>
      <c r="T5" s="42"/>
      <c r="U5" s="42"/>
      <c r="V5" s="42"/>
      <c r="W5" s="50"/>
      <c r="X5" s="50"/>
    </row>
    <row r="6" spans="1:24" s="89" customFormat="1" x14ac:dyDescent="0.25">
      <c r="A6" s="16">
        <v>3</v>
      </c>
      <c r="B6" s="6"/>
      <c r="C6" s="5"/>
      <c r="D6" s="36"/>
      <c r="E6" s="11"/>
      <c r="F6" s="8"/>
      <c r="G6" s="8"/>
      <c r="H6" s="9"/>
      <c r="I6" s="26"/>
      <c r="J6" s="10"/>
      <c r="K6" s="30"/>
      <c r="L6" s="30"/>
      <c r="M6" s="60"/>
      <c r="N6" s="65"/>
      <c r="O6" s="42"/>
      <c r="P6" s="42"/>
      <c r="Q6" s="42"/>
      <c r="R6" s="42"/>
      <c r="S6" s="42"/>
      <c r="T6" s="42"/>
      <c r="U6" s="42"/>
      <c r="V6" s="42"/>
      <c r="W6" s="50"/>
      <c r="X6" s="50"/>
    </row>
    <row r="7" spans="1:24" s="89" customFormat="1" x14ac:dyDescent="0.25">
      <c r="A7" s="20">
        <v>4</v>
      </c>
      <c r="B7" s="6"/>
      <c r="C7" s="5"/>
      <c r="D7" s="37"/>
      <c r="E7" s="8"/>
      <c r="F7" s="8"/>
      <c r="G7" s="8"/>
      <c r="H7" s="9"/>
      <c r="I7" s="26"/>
      <c r="J7" s="10"/>
      <c r="K7" s="30"/>
      <c r="L7" s="30"/>
      <c r="M7" s="60"/>
      <c r="N7" s="49"/>
      <c r="O7" s="42"/>
      <c r="P7" s="42"/>
      <c r="Q7" s="42"/>
      <c r="R7" s="42"/>
      <c r="S7" s="42"/>
      <c r="T7" s="42"/>
      <c r="U7" s="50"/>
      <c r="V7" s="50"/>
      <c r="W7" s="50"/>
      <c r="X7" s="50"/>
    </row>
    <row r="8" spans="1:24" s="89" customFormat="1" x14ac:dyDescent="0.25">
      <c r="A8" s="16">
        <v>5</v>
      </c>
      <c r="B8" s="6"/>
      <c r="C8" s="5"/>
      <c r="D8" s="36"/>
      <c r="E8" s="8"/>
      <c r="F8" s="8"/>
      <c r="G8" s="8"/>
      <c r="H8" s="9"/>
      <c r="I8" s="26"/>
      <c r="J8" s="10"/>
      <c r="K8" s="30"/>
      <c r="L8" s="30"/>
      <c r="M8" s="60"/>
      <c r="N8" s="65"/>
      <c r="O8" s="42"/>
      <c r="P8" s="42"/>
      <c r="Q8" s="42"/>
      <c r="R8" s="42"/>
      <c r="S8" s="42"/>
      <c r="T8" s="42"/>
      <c r="U8" s="42"/>
      <c r="V8" s="42"/>
      <c r="W8" s="50"/>
      <c r="X8" s="50"/>
    </row>
    <row r="9" spans="1:24" s="89" customFormat="1" x14ac:dyDescent="0.25">
      <c r="A9" s="20">
        <v>6</v>
      </c>
      <c r="B9" s="6"/>
      <c r="C9" s="5"/>
      <c r="D9" s="36"/>
      <c r="E9" s="8"/>
      <c r="F9" s="8"/>
      <c r="G9" s="8"/>
      <c r="H9" s="9"/>
      <c r="I9" s="26"/>
      <c r="J9" s="35"/>
      <c r="K9" s="31"/>
      <c r="L9" s="30"/>
      <c r="M9" s="60"/>
      <c r="N9" s="65"/>
      <c r="O9" s="42"/>
      <c r="P9" s="42"/>
      <c r="Q9" s="42"/>
      <c r="R9" s="42"/>
      <c r="S9" s="42"/>
      <c r="T9" s="42"/>
      <c r="U9" s="54"/>
      <c r="V9" s="54"/>
      <c r="W9" s="54"/>
      <c r="X9" s="54"/>
    </row>
    <row r="10" spans="1:24" s="89" customFormat="1" x14ac:dyDescent="0.25">
      <c r="A10" s="16">
        <v>7</v>
      </c>
      <c r="B10" s="6"/>
      <c r="C10" s="5"/>
      <c r="D10" s="36"/>
      <c r="E10" s="8"/>
      <c r="F10" s="8"/>
      <c r="G10" s="8"/>
      <c r="H10" s="9"/>
      <c r="I10" s="26"/>
      <c r="J10" s="10"/>
      <c r="K10" s="30"/>
      <c r="L10" s="30"/>
      <c r="M10" s="60"/>
      <c r="N10" s="49"/>
      <c r="O10" s="42"/>
      <c r="P10" s="42"/>
      <c r="Q10" s="42"/>
      <c r="R10" s="42"/>
      <c r="S10" s="42"/>
      <c r="T10" s="42"/>
      <c r="U10" s="50"/>
      <c r="V10" s="50"/>
      <c r="W10" s="50"/>
      <c r="X10" s="50"/>
    </row>
    <row r="11" spans="1:24" s="89" customFormat="1" x14ac:dyDescent="0.25">
      <c r="A11" s="20">
        <v>8</v>
      </c>
      <c r="B11" s="6"/>
      <c r="C11" s="5"/>
      <c r="D11" s="36"/>
      <c r="E11" s="8"/>
      <c r="F11" s="8"/>
      <c r="G11" s="8"/>
      <c r="H11" s="9"/>
      <c r="I11" s="26"/>
      <c r="J11" s="35"/>
      <c r="K11" s="30"/>
      <c r="L11" s="30"/>
      <c r="M11" s="60"/>
      <c r="N11" s="49"/>
      <c r="O11" s="42"/>
      <c r="P11" s="42"/>
      <c r="Q11" s="42"/>
      <c r="R11" s="50"/>
      <c r="S11" s="42"/>
      <c r="T11" s="50"/>
      <c r="U11" s="50"/>
      <c r="V11" s="50"/>
      <c r="W11" s="50"/>
      <c r="X11" s="50"/>
    </row>
    <row r="12" spans="1:24" s="89" customFormat="1" x14ac:dyDescent="0.25">
      <c r="A12" s="16">
        <v>9</v>
      </c>
      <c r="B12" s="6"/>
      <c r="C12" s="5"/>
      <c r="D12" s="36"/>
      <c r="E12" s="11"/>
      <c r="F12" s="8"/>
      <c r="G12" s="8"/>
      <c r="H12" s="8"/>
      <c r="I12" s="26"/>
      <c r="J12" s="13"/>
      <c r="K12" s="30"/>
      <c r="L12" s="30"/>
      <c r="M12" s="60"/>
      <c r="N12" s="49"/>
      <c r="O12" s="42"/>
      <c r="P12" s="42"/>
      <c r="Q12" s="42"/>
      <c r="R12" s="42"/>
      <c r="S12" s="42"/>
      <c r="T12" s="42"/>
      <c r="U12" s="50"/>
      <c r="V12" s="50"/>
      <c r="W12" s="50"/>
      <c r="X12" s="50"/>
    </row>
    <row r="13" spans="1:24" s="89" customFormat="1" x14ac:dyDescent="0.25">
      <c r="A13" s="20">
        <v>10</v>
      </c>
      <c r="B13" s="6"/>
      <c r="C13" s="5"/>
      <c r="D13" s="36"/>
      <c r="E13" s="8"/>
      <c r="F13" s="8"/>
      <c r="G13" s="8"/>
      <c r="H13" s="9"/>
      <c r="I13" s="26"/>
      <c r="J13" s="10"/>
      <c r="K13" s="30"/>
      <c r="L13" s="30"/>
      <c r="M13" s="60"/>
      <c r="N13" s="49"/>
      <c r="O13" s="42"/>
      <c r="P13" s="42"/>
      <c r="Q13" s="42"/>
      <c r="R13" s="42"/>
      <c r="S13" s="42"/>
      <c r="T13" s="42"/>
      <c r="U13" s="50"/>
      <c r="V13" s="50"/>
      <c r="W13" s="50"/>
      <c r="X13" s="50"/>
    </row>
    <row r="14" spans="1:24" s="89" customFormat="1" x14ac:dyDescent="0.25">
      <c r="A14" s="16">
        <v>11</v>
      </c>
      <c r="B14" s="6"/>
      <c r="C14" s="7"/>
      <c r="D14" s="36"/>
      <c r="E14" s="8"/>
      <c r="F14" s="8"/>
      <c r="G14" s="8"/>
      <c r="H14" s="8"/>
      <c r="I14" s="26"/>
      <c r="J14" s="15"/>
      <c r="K14" s="30"/>
      <c r="L14" s="30"/>
      <c r="M14" s="60"/>
      <c r="N14" s="49"/>
      <c r="O14" s="42"/>
      <c r="P14" s="42"/>
      <c r="Q14" s="42"/>
      <c r="R14" s="42"/>
      <c r="S14" s="42"/>
      <c r="T14" s="42"/>
      <c r="U14" s="50"/>
      <c r="V14" s="50"/>
      <c r="W14" s="50"/>
      <c r="X14" s="50"/>
    </row>
    <row r="15" spans="1:24" s="89" customFormat="1" x14ac:dyDescent="0.25">
      <c r="A15" s="20">
        <v>12</v>
      </c>
      <c r="B15" s="6"/>
      <c r="C15" s="7"/>
      <c r="D15" s="36"/>
      <c r="E15" s="8"/>
      <c r="F15" s="8"/>
      <c r="G15" s="8"/>
      <c r="H15" s="8"/>
      <c r="I15" s="26"/>
      <c r="J15" s="15"/>
      <c r="K15" s="30"/>
      <c r="L15" s="30"/>
      <c r="M15" s="60"/>
      <c r="N15" s="49"/>
      <c r="O15" s="42"/>
      <c r="P15" s="42"/>
      <c r="Q15" s="42"/>
      <c r="R15" s="42"/>
      <c r="S15" s="42"/>
      <c r="T15" s="42"/>
      <c r="U15" s="50"/>
      <c r="V15" s="50"/>
      <c r="W15" s="50"/>
      <c r="X15" s="50"/>
    </row>
    <row r="16" spans="1:24" s="89" customFormat="1" x14ac:dyDescent="0.25">
      <c r="A16" s="16">
        <v>13</v>
      </c>
      <c r="B16" s="94"/>
      <c r="C16" s="7"/>
      <c r="D16" s="96"/>
      <c r="E16" s="8"/>
      <c r="F16" s="8"/>
      <c r="G16" s="8"/>
      <c r="H16" s="8"/>
      <c r="I16" s="103"/>
      <c r="J16" s="15"/>
      <c r="K16" s="30"/>
      <c r="L16" s="30"/>
      <c r="M16" s="123"/>
      <c r="N16" s="49"/>
      <c r="O16" s="42"/>
      <c r="P16" s="42"/>
      <c r="Q16" s="121"/>
      <c r="R16" s="121"/>
      <c r="S16" s="121"/>
      <c r="T16" s="121"/>
      <c r="U16" s="50"/>
      <c r="V16" s="50"/>
      <c r="W16" s="50"/>
      <c r="X16" s="50"/>
    </row>
    <row r="17" spans="1:24" s="89" customFormat="1" x14ac:dyDescent="0.25">
      <c r="A17" s="20">
        <v>14</v>
      </c>
      <c r="B17" s="95"/>
      <c r="C17" s="7"/>
      <c r="D17" s="97"/>
      <c r="E17" s="8"/>
      <c r="F17" s="8"/>
      <c r="G17" s="8"/>
      <c r="H17" s="8"/>
      <c r="I17" s="105"/>
      <c r="J17" s="25"/>
      <c r="K17" s="30"/>
      <c r="L17" s="30"/>
      <c r="M17" s="123"/>
      <c r="N17" s="49"/>
      <c r="O17" s="42"/>
      <c r="P17" s="42"/>
      <c r="Q17" s="121"/>
      <c r="R17" s="121"/>
      <c r="S17" s="121"/>
      <c r="T17" s="121"/>
      <c r="U17" s="50"/>
      <c r="V17" s="50"/>
      <c r="W17" s="50"/>
      <c r="X17" s="50"/>
    </row>
    <row r="18" spans="1:24" s="89" customFormat="1" x14ac:dyDescent="0.25">
      <c r="A18" s="16">
        <v>15</v>
      </c>
      <c r="B18" s="6"/>
      <c r="C18" s="7"/>
      <c r="D18" s="38"/>
      <c r="E18" s="11"/>
      <c r="F18" s="8"/>
      <c r="G18" s="8"/>
      <c r="H18" s="8"/>
      <c r="I18" s="64"/>
      <c r="J18" s="15"/>
      <c r="K18" s="33"/>
      <c r="L18" s="30"/>
      <c r="M18" s="67"/>
      <c r="N18" s="49"/>
      <c r="O18" s="42"/>
      <c r="P18" s="42"/>
      <c r="Q18" s="42"/>
      <c r="R18" s="42"/>
      <c r="S18" s="42"/>
      <c r="T18" s="42"/>
      <c r="U18" s="50"/>
      <c r="V18" s="50"/>
      <c r="W18" s="50"/>
      <c r="X18" s="50"/>
    </row>
    <row r="19" spans="1:24" s="89" customFormat="1" x14ac:dyDescent="0.25">
      <c r="A19" s="20">
        <v>16</v>
      </c>
      <c r="B19" s="91"/>
      <c r="C19" s="5"/>
      <c r="D19" s="36"/>
      <c r="E19" s="8"/>
      <c r="F19" s="8"/>
      <c r="G19" s="8"/>
      <c r="H19" s="8"/>
      <c r="I19" s="103"/>
      <c r="J19" s="12"/>
      <c r="K19" s="30"/>
      <c r="L19" s="30"/>
      <c r="M19" s="60"/>
      <c r="N19" s="49"/>
      <c r="O19" s="108"/>
      <c r="P19" s="108"/>
      <c r="Q19" s="111"/>
      <c r="R19" s="111"/>
      <c r="S19" s="50"/>
      <c r="T19" s="122"/>
      <c r="U19" s="50"/>
      <c r="V19" s="50"/>
      <c r="W19" s="50"/>
      <c r="X19" s="50"/>
    </row>
    <row r="20" spans="1:24" s="89" customFormat="1" x14ac:dyDescent="0.25">
      <c r="A20" s="16">
        <v>17</v>
      </c>
      <c r="B20" s="92"/>
      <c r="C20" s="5"/>
      <c r="D20" s="36"/>
      <c r="E20" s="11"/>
      <c r="F20" s="8"/>
      <c r="G20" s="8"/>
      <c r="H20" s="8"/>
      <c r="I20" s="104"/>
      <c r="J20" s="12"/>
      <c r="K20" s="30"/>
      <c r="L20" s="30"/>
      <c r="M20" s="60"/>
      <c r="N20" s="49"/>
      <c r="O20" s="109"/>
      <c r="P20" s="109"/>
      <c r="Q20" s="112"/>
      <c r="R20" s="112"/>
      <c r="S20" s="50"/>
      <c r="T20" s="122"/>
      <c r="U20" s="50"/>
      <c r="V20" s="50"/>
      <c r="W20" s="50"/>
      <c r="X20" s="50"/>
    </row>
    <row r="21" spans="1:24" s="89" customFormat="1" x14ac:dyDescent="0.25">
      <c r="A21" s="20">
        <v>18</v>
      </c>
      <c r="B21" s="92"/>
      <c r="C21" s="5"/>
      <c r="D21" s="36"/>
      <c r="E21" s="11"/>
      <c r="F21" s="8"/>
      <c r="G21" s="8"/>
      <c r="H21" s="8"/>
      <c r="I21" s="104"/>
      <c r="J21" s="12"/>
      <c r="K21" s="32"/>
      <c r="L21" s="32"/>
      <c r="M21" s="60"/>
      <c r="N21" s="49"/>
      <c r="O21" s="109"/>
      <c r="P21" s="109"/>
      <c r="Q21" s="112"/>
      <c r="R21" s="112"/>
      <c r="S21" s="51"/>
      <c r="T21" s="51"/>
      <c r="U21" s="51"/>
      <c r="V21" s="51"/>
      <c r="W21" s="51"/>
      <c r="X21" s="51"/>
    </row>
    <row r="22" spans="1:24" s="89" customFormat="1" x14ac:dyDescent="0.25">
      <c r="A22" s="16">
        <v>19</v>
      </c>
      <c r="B22" s="93"/>
      <c r="C22" s="5"/>
      <c r="D22" s="36"/>
      <c r="E22" s="11"/>
      <c r="F22" s="8"/>
      <c r="G22" s="8"/>
      <c r="H22" s="8"/>
      <c r="I22" s="105"/>
      <c r="J22" s="10"/>
      <c r="K22" s="33"/>
      <c r="L22" s="33"/>
      <c r="M22" s="60"/>
      <c r="N22" s="49"/>
      <c r="O22" s="110"/>
      <c r="P22" s="110"/>
      <c r="Q22" s="113"/>
      <c r="R22" s="113"/>
      <c r="S22" s="50"/>
      <c r="T22" s="50"/>
      <c r="U22" s="50"/>
      <c r="V22" s="50"/>
      <c r="W22" s="50"/>
      <c r="X22" s="50"/>
    </row>
    <row r="23" spans="1:24" s="89" customFormat="1" x14ac:dyDescent="0.25">
      <c r="A23" s="20">
        <v>20</v>
      </c>
      <c r="B23" s="6"/>
      <c r="C23" s="7"/>
      <c r="D23" s="36"/>
      <c r="E23" s="8"/>
      <c r="F23" s="8"/>
      <c r="G23" s="8"/>
      <c r="H23" s="8"/>
      <c r="I23" s="64"/>
      <c r="J23" s="15"/>
      <c r="K23" s="33"/>
      <c r="L23" s="30"/>
      <c r="M23" s="60"/>
      <c r="N23" s="49"/>
      <c r="O23" s="42"/>
      <c r="P23" s="42"/>
      <c r="Q23" s="42"/>
      <c r="R23" s="42"/>
      <c r="S23" s="68"/>
      <c r="T23" s="68"/>
      <c r="U23" s="50"/>
      <c r="V23" s="50"/>
      <c r="W23" s="50"/>
      <c r="X23" s="50"/>
    </row>
    <row r="24" spans="1:24" s="89" customFormat="1" x14ac:dyDescent="0.25">
      <c r="A24" s="16">
        <v>21</v>
      </c>
      <c r="B24" s="98"/>
      <c r="C24" s="7"/>
      <c r="D24" s="96"/>
      <c r="E24" s="8"/>
      <c r="F24" s="8"/>
      <c r="G24" s="8"/>
      <c r="H24" s="8"/>
      <c r="I24" s="103"/>
      <c r="J24" s="15"/>
      <c r="K24" s="31"/>
      <c r="L24" s="30"/>
      <c r="M24" s="60"/>
      <c r="N24" s="49"/>
      <c r="O24" s="54"/>
      <c r="P24" s="54"/>
      <c r="Q24" s="121"/>
      <c r="R24" s="121"/>
      <c r="S24" s="122"/>
      <c r="T24" s="122"/>
      <c r="U24" s="54"/>
      <c r="V24" s="54"/>
      <c r="W24" s="54"/>
      <c r="X24" s="54"/>
    </row>
    <row r="25" spans="1:24" s="89" customFormat="1" x14ac:dyDescent="0.25">
      <c r="A25" s="20">
        <v>22</v>
      </c>
      <c r="B25" s="99"/>
      <c r="C25" s="7"/>
      <c r="D25" s="97"/>
      <c r="E25" s="55"/>
      <c r="F25" s="8"/>
      <c r="G25" s="8"/>
      <c r="H25" s="8"/>
      <c r="I25" s="105"/>
      <c r="J25" s="15"/>
      <c r="K25" s="31"/>
      <c r="L25" s="30"/>
      <c r="M25" s="60"/>
      <c r="N25" s="49"/>
      <c r="O25" s="54"/>
      <c r="P25" s="54"/>
      <c r="Q25" s="121"/>
      <c r="R25" s="121"/>
      <c r="S25" s="122"/>
      <c r="T25" s="122"/>
      <c r="U25" s="54"/>
      <c r="V25" s="54"/>
      <c r="W25" s="54"/>
      <c r="X25" s="54"/>
    </row>
    <row r="26" spans="1:24" s="89" customFormat="1" x14ac:dyDescent="0.25">
      <c r="A26" s="16">
        <v>23</v>
      </c>
      <c r="B26" s="126"/>
      <c r="C26" s="7"/>
      <c r="D26" s="96"/>
      <c r="E26" s="8"/>
      <c r="F26" s="8"/>
      <c r="G26" s="8"/>
      <c r="H26" s="8"/>
      <c r="I26" s="106"/>
      <c r="J26" s="15"/>
      <c r="K26" s="31"/>
      <c r="L26" s="30"/>
      <c r="M26" s="52"/>
      <c r="N26" s="53"/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1:24" s="89" customFormat="1" x14ac:dyDescent="0.25">
      <c r="A27" s="20">
        <v>24</v>
      </c>
      <c r="B27" s="126"/>
      <c r="C27" s="7"/>
      <c r="D27" s="97"/>
      <c r="E27" s="8"/>
      <c r="F27" s="8"/>
      <c r="G27" s="8"/>
      <c r="H27" s="8"/>
      <c r="I27" s="107"/>
      <c r="J27" s="15"/>
      <c r="K27" s="31"/>
      <c r="L27" s="30"/>
      <c r="M27" s="52"/>
      <c r="N27" s="53"/>
      <c r="O27" s="54"/>
      <c r="P27" s="54"/>
      <c r="Q27" s="54"/>
      <c r="R27" s="54"/>
      <c r="S27" s="54"/>
      <c r="T27" s="54"/>
      <c r="U27" s="54"/>
      <c r="V27" s="54"/>
      <c r="W27" s="54"/>
      <c r="X27" s="54"/>
    </row>
    <row r="28" spans="1:24" s="89" customFormat="1" x14ac:dyDescent="0.25">
      <c r="A28" s="16">
        <v>25</v>
      </c>
      <c r="B28" s="6"/>
      <c r="C28" s="5"/>
      <c r="D28" s="36"/>
      <c r="E28" s="11"/>
      <c r="F28" s="8"/>
      <c r="G28" s="8"/>
      <c r="H28" s="9"/>
      <c r="I28" s="26"/>
      <c r="J28" s="12"/>
      <c r="K28" s="30"/>
      <c r="L28" s="30"/>
      <c r="M28" s="52"/>
      <c r="N28" s="53"/>
      <c r="O28" s="54"/>
      <c r="P28" s="54"/>
      <c r="Q28" s="54"/>
      <c r="R28" s="54"/>
      <c r="S28" s="54"/>
      <c r="T28" s="54"/>
      <c r="U28" s="54"/>
      <c r="V28" s="54"/>
      <c r="W28" s="54"/>
      <c r="X28" s="54"/>
    </row>
    <row r="29" spans="1:24" s="89" customFormat="1" x14ac:dyDescent="0.25">
      <c r="A29" s="7">
        <v>26</v>
      </c>
      <c r="B29" s="98"/>
      <c r="C29" s="127"/>
      <c r="D29" s="96"/>
      <c r="E29" s="8"/>
      <c r="F29" s="8"/>
      <c r="G29" s="8"/>
      <c r="H29" s="8"/>
      <c r="I29" s="106"/>
      <c r="J29" s="12"/>
      <c r="K29" s="30"/>
      <c r="L29" s="30"/>
      <c r="M29" s="52"/>
      <c r="N29" s="53"/>
      <c r="O29" s="54"/>
      <c r="P29" s="54"/>
      <c r="Q29" s="54"/>
      <c r="R29" s="54"/>
      <c r="S29" s="54"/>
      <c r="T29" s="54"/>
      <c r="U29" s="54"/>
      <c r="V29" s="54"/>
      <c r="W29" s="54"/>
      <c r="X29" s="54"/>
    </row>
    <row r="30" spans="1:24" s="89" customFormat="1" x14ac:dyDescent="0.25">
      <c r="A30" s="5">
        <v>27</v>
      </c>
      <c r="B30" s="99"/>
      <c r="C30" s="127"/>
      <c r="D30" s="97"/>
      <c r="E30" s="8"/>
      <c r="F30" s="8"/>
      <c r="G30" s="8"/>
      <c r="H30" s="9"/>
      <c r="I30" s="107"/>
      <c r="J30" s="12"/>
      <c r="K30" s="30"/>
      <c r="L30" s="30"/>
      <c r="M30" s="52"/>
      <c r="N30" s="53"/>
      <c r="O30" s="54"/>
      <c r="P30" s="54"/>
      <c r="Q30" s="54"/>
      <c r="R30" s="54"/>
      <c r="S30" s="54"/>
      <c r="T30" s="54"/>
      <c r="U30" s="54"/>
      <c r="V30" s="54"/>
      <c r="W30" s="54"/>
      <c r="X30" s="54"/>
    </row>
    <row r="31" spans="1:24" s="89" customFormat="1" x14ac:dyDescent="0.25">
      <c r="A31" s="20">
        <v>28</v>
      </c>
      <c r="B31" s="6"/>
      <c r="C31" s="5"/>
      <c r="D31" s="36"/>
      <c r="E31" s="11"/>
      <c r="F31" s="8"/>
      <c r="G31" s="8"/>
      <c r="H31" s="8"/>
      <c r="I31" s="26"/>
      <c r="J31" s="13"/>
      <c r="K31" s="30"/>
      <c r="L31" s="30"/>
      <c r="M31" s="52"/>
      <c r="N31" s="53"/>
      <c r="O31" s="54"/>
      <c r="P31" s="54"/>
      <c r="Q31" s="54"/>
      <c r="R31" s="54"/>
      <c r="S31" s="54"/>
      <c r="T31" s="54"/>
      <c r="U31" s="54"/>
      <c r="V31" s="54"/>
      <c r="W31" s="54"/>
      <c r="X31" s="54"/>
    </row>
    <row r="32" spans="1:24" s="89" customFormat="1" x14ac:dyDescent="0.25">
      <c r="A32" s="16">
        <v>29</v>
      </c>
      <c r="B32" s="124"/>
      <c r="C32" s="125"/>
      <c r="D32" s="100"/>
      <c r="E32" s="18"/>
      <c r="F32" s="18"/>
      <c r="G32" s="18"/>
      <c r="H32" s="23"/>
      <c r="I32" s="26"/>
      <c r="J32" s="13"/>
      <c r="K32" s="30"/>
      <c r="L32" s="30"/>
      <c r="M32" s="52"/>
      <c r="N32" s="53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1:24" s="89" customFormat="1" x14ac:dyDescent="0.25">
      <c r="A33" s="20">
        <v>30</v>
      </c>
      <c r="B33" s="124"/>
      <c r="C33" s="125"/>
      <c r="D33" s="101"/>
      <c r="E33" s="18"/>
      <c r="F33" s="18"/>
      <c r="G33" s="18"/>
      <c r="H33" s="23"/>
      <c r="I33" s="26"/>
      <c r="J33" s="13"/>
      <c r="K33" s="30"/>
      <c r="L33" s="30"/>
      <c r="M33" s="52"/>
      <c r="N33" s="53"/>
      <c r="O33" s="54"/>
      <c r="P33" s="54"/>
      <c r="Q33" s="54"/>
      <c r="R33" s="54"/>
      <c r="S33" s="54"/>
      <c r="T33" s="54"/>
      <c r="U33" s="54"/>
      <c r="V33" s="54"/>
      <c r="W33" s="54"/>
      <c r="X33" s="54"/>
    </row>
    <row r="34" spans="1:24" s="89" customFormat="1" x14ac:dyDescent="0.25">
      <c r="A34" s="16">
        <v>31</v>
      </c>
      <c r="B34" s="90"/>
      <c r="C34" s="125"/>
      <c r="D34" s="102"/>
      <c r="E34" s="69"/>
      <c r="F34" s="18"/>
      <c r="G34" s="18"/>
      <c r="H34" s="18"/>
      <c r="I34" s="26"/>
      <c r="J34" s="13"/>
      <c r="K34" s="30"/>
      <c r="L34" s="30"/>
      <c r="M34" s="52"/>
      <c r="N34" s="53"/>
      <c r="O34" s="54"/>
      <c r="P34" s="54"/>
      <c r="Q34" s="54"/>
      <c r="R34" s="54"/>
      <c r="S34" s="54"/>
      <c r="T34" s="54"/>
      <c r="U34" s="54"/>
      <c r="V34" s="54"/>
      <c r="W34" s="54"/>
      <c r="X34" s="54"/>
    </row>
    <row r="35" spans="1:24" s="89" customFormat="1" x14ac:dyDescent="0.25">
      <c r="A35" s="20">
        <v>32</v>
      </c>
      <c r="B35" s="20"/>
      <c r="C35" s="20"/>
      <c r="D35" s="39"/>
      <c r="E35" s="18"/>
      <c r="F35" s="18"/>
      <c r="G35" s="18"/>
      <c r="H35" s="18"/>
      <c r="I35" s="2"/>
      <c r="J35" s="19"/>
      <c r="K35" s="70"/>
      <c r="L35" s="70"/>
      <c r="M35" s="52"/>
      <c r="N35" s="53"/>
      <c r="O35" s="71"/>
      <c r="P35" s="71"/>
      <c r="Q35" s="71"/>
      <c r="R35" s="71"/>
      <c r="S35" s="71"/>
      <c r="T35" s="71"/>
      <c r="U35" s="71"/>
      <c r="V35" s="71"/>
      <c r="W35" s="71"/>
      <c r="X35" s="71"/>
    </row>
    <row r="36" spans="1:24" s="89" customFormat="1" x14ac:dyDescent="0.25">
      <c r="A36" s="16">
        <v>33</v>
      </c>
      <c r="B36" s="17"/>
      <c r="C36" s="22"/>
      <c r="D36" s="40"/>
      <c r="E36" s="18"/>
      <c r="F36" s="18"/>
      <c r="G36" s="18"/>
      <c r="H36" s="23"/>
      <c r="I36" s="27"/>
      <c r="J36" s="24"/>
      <c r="K36" s="72"/>
      <c r="L36" s="72"/>
      <c r="M36" s="52"/>
      <c r="N36" s="53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24" s="89" customFormat="1" x14ac:dyDescent="0.25">
      <c r="A37" s="20">
        <v>34</v>
      </c>
      <c r="B37" s="17"/>
      <c r="C37" s="16"/>
      <c r="D37" s="41"/>
      <c r="E37" s="18"/>
      <c r="F37" s="18"/>
      <c r="G37" s="18"/>
      <c r="H37" s="18"/>
      <c r="I37" s="27"/>
      <c r="J37" s="24"/>
      <c r="K37" s="72"/>
      <c r="L37" s="72"/>
      <c r="M37" s="52"/>
      <c r="N37" s="53"/>
      <c r="O37" s="73"/>
      <c r="P37" s="73"/>
      <c r="Q37" s="73"/>
      <c r="R37" s="73"/>
      <c r="S37" s="73"/>
      <c r="T37" s="73"/>
      <c r="U37" s="73"/>
      <c r="V37" s="73"/>
      <c r="W37" s="73"/>
      <c r="X37" s="73"/>
    </row>
    <row r="38" spans="1:24" s="89" customFormat="1" x14ac:dyDescent="0.25">
      <c r="A38" s="16">
        <v>35</v>
      </c>
      <c r="B38" s="17"/>
      <c r="C38" s="16"/>
      <c r="D38" s="74"/>
      <c r="E38" s="17"/>
      <c r="F38" s="18"/>
      <c r="G38" s="18"/>
      <c r="H38" s="17"/>
      <c r="I38" s="27"/>
      <c r="J38" s="24"/>
      <c r="K38" s="72"/>
      <c r="L38" s="72"/>
      <c r="M38" s="52"/>
      <c r="N38" s="53"/>
      <c r="O38" s="73"/>
      <c r="P38" s="73"/>
      <c r="Q38" s="73"/>
      <c r="R38" s="73"/>
      <c r="S38" s="73"/>
      <c r="T38" s="73"/>
      <c r="U38" s="73"/>
      <c r="V38" s="73"/>
      <c r="W38" s="73"/>
      <c r="X38" s="73"/>
    </row>
    <row r="39" spans="1:24" s="89" customFormat="1" x14ac:dyDescent="0.25">
      <c r="A39" s="20">
        <v>36</v>
      </c>
      <c r="B39" s="17"/>
      <c r="C39" s="16"/>
      <c r="D39" s="74"/>
      <c r="E39" s="17"/>
      <c r="F39" s="18"/>
      <c r="G39" s="18"/>
      <c r="H39" s="17"/>
      <c r="I39" s="27"/>
      <c r="J39" s="24"/>
      <c r="K39" s="72"/>
      <c r="L39" s="72"/>
      <c r="M39" s="52"/>
      <c r="N39" s="53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 s="89" customFormat="1" x14ac:dyDescent="0.25">
      <c r="A40" s="16">
        <v>37</v>
      </c>
      <c r="B40" s="17"/>
      <c r="C40" s="17"/>
      <c r="D40" s="74"/>
      <c r="E40" s="18"/>
      <c r="F40" s="18"/>
      <c r="G40" s="18"/>
      <c r="H40" s="23"/>
      <c r="I40" s="3"/>
      <c r="J40" s="17"/>
      <c r="K40" s="72"/>
      <c r="L40" s="72"/>
      <c r="M40" s="52"/>
      <c r="N40" s="53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24" s="89" customFormat="1" x14ac:dyDescent="0.25">
      <c r="A41" s="20">
        <v>38</v>
      </c>
      <c r="B41" s="17"/>
      <c r="C41" s="16"/>
      <c r="D41" s="41"/>
      <c r="E41" s="69"/>
      <c r="F41" s="18"/>
      <c r="G41" s="18"/>
      <c r="H41" s="18"/>
      <c r="I41" s="28"/>
      <c r="J41" s="61"/>
      <c r="K41" s="30"/>
      <c r="L41" s="62"/>
      <c r="M41" s="52"/>
      <c r="N41" s="53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4" s="89" customFormat="1" x14ac:dyDescent="0.25">
      <c r="A42" s="16">
        <v>39</v>
      </c>
      <c r="B42" s="17"/>
      <c r="C42" s="16"/>
      <c r="D42" s="41"/>
      <c r="E42" s="69"/>
      <c r="F42" s="18"/>
      <c r="G42" s="18"/>
      <c r="H42" s="18"/>
      <c r="I42" s="28"/>
      <c r="J42" s="61"/>
      <c r="K42" s="30"/>
      <c r="L42" s="30"/>
      <c r="M42" s="52"/>
      <c r="N42" s="53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24" s="89" customFormat="1" x14ac:dyDescent="0.25">
      <c r="A43" s="20">
        <v>40</v>
      </c>
      <c r="B43" s="17"/>
      <c r="C43" s="16"/>
      <c r="D43" s="74"/>
      <c r="E43" s="18"/>
      <c r="F43" s="18"/>
      <c r="G43" s="18"/>
      <c r="H43" s="17"/>
      <c r="I43" s="3"/>
      <c r="J43" s="17"/>
      <c r="K43" s="72"/>
      <c r="L43" s="72"/>
      <c r="M43" s="52"/>
      <c r="N43" s="53"/>
      <c r="O43" s="73"/>
      <c r="P43" s="73"/>
      <c r="Q43" s="73"/>
      <c r="R43" s="73"/>
      <c r="S43" s="73"/>
      <c r="T43" s="73"/>
      <c r="U43" s="73"/>
      <c r="V43" s="73"/>
      <c r="W43" s="73"/>
      <c r="X43" s="73"/>
    </row>
    <row r="44" spans="1:24" s="89" customFormat="1" x14ac:dyDescent="0.25">
      <c r="A44" s="16">
        <v>41</v>
      </c>
      <c r="B44" s="17"/>
      <c r="C44" s="20"/>
      <c r="D44" s="39"/>
      <c r="E44" s="21"/>
      <c r="F44" s="18"/>
      <c r="G44" s="18"/>
      <c r="H44" s="17"/>
      <c r="I44" s="3"/>
      <c r="J44" s="17"/>
      <c r="K44" s="72"/>
      <c r="L44" s="72"/>
      <c r="M44" s="52"/>
      <c r="N44" s="53"/>
      <c r="O44" s="73"/>
      <c r="P44" s="73"/>
      <c r="Q44" s="73"/>
      <c r="R44" s="73"/>
      <c r="S44" s="73"/>
      <c r="T44" s="73"/>
      <c r="U44" s="73"/>
      <c r="V44" s="73"/>
      <c r="W44" s="73"/>
      <c r="X44" s="73"/>
    </row>
    <row r="45" spans="1:24" s="89" customFormat="1" x14ac:dyDescent="0.25">
      <c r="A45" s="20">
        <v>42</v>
      </c>
      <c r="B45" s="17"/>
      <c r="C45" s="17"/>
      <c r="D45" s="74"/>
      <c r="E45" s="17"/>
      <c r="F45" s="18"/>
      <c r="G45" s="18"/>
      <c r="H45" s="17"/>
      <c r="I45" s="3"/>
      <c r="J45" s="17"/>
      <c r="K45" s="72"/>
      <c r="L45" s="72"/>
      <c r="M45" s="52"/>
      <c r="N45" s="53"/>
      <c r="O45" s="73"/>
      <c r="P45" s="73"/>
      <c r="Q45" s="73"/>
      <c r="R45" s="73"/>
      <c r="S45" s="73"/>
      <c r="T45" s="73"/>
      <c r="U45" s="73"/>
      <c r="V45" s="73"/>
      <c r="W45" s="73"/>
      <c r="X45" s="73"/>
    </row>
    <row r="46" spans="1:24" x14ac:dyDescent="0.25">
      <c r="A46" s="81">
        <v>43</v>
      </c>
      <c r="B46" s="82"/>
      <c r="C46" s="81"/>
      <c r="D46" s="83"/>
      <c r="E46" s="84"/>
      <c r="F46" s="84"/>
      <c r="G46" s="84"/>
      <c r="H46" s="82"/>
      <c r="I46" s="85"/>
      <c r="J46" s="82"/>
      <c r="K46" s="86"/>
      <c r="L46" s="86"/>
      <c r="M46" s="87"/>
      <c r="N46" s="88"/>
      <c r="O46" s="46"/>
      <c r="P46" s="46"/>
      <c r="Q46" s="46"/>
      <c r="R46" s="46"/>
      <c r="S46" s="46"/>
      <c r="T46" s="46"/>
      <c r="U46" s="46"/>
      <c r="V46" s="46"/>
      <c r="W46" s="46"/>
      <c r="X46" s="46"/>
    </row>
    <row r="47" spans="1:24" x14ac:dyDescent="0.25">
      <c r="A47" s="20">
        <v>44</v>
      </c>
      <c r="B47" s="57"/>
      <c r="C47" s="16"/>
      <c r="D47" s="58"/>
      <c r="E47" s="21"/>
      <c r="F47" s="18"/>
      <c r="G47" s="18"/>
      <c r="H47" s="23"/>
      <c r="I47" s="59"/>
      <c r="J47" s="57"/>
      <c r="K47" s="43"/>
      <c r="L47" s="43"/>
      <c r="M47" s="44"/>
      <c r="N47" s="45"/>
      <c r="O47" s="46"/>
      <c r="P47" s="46"/>
      <c r="Q47" s="46"/>
      <c r="R47" s="46"/>
      <c r="S47" s="46"/>
      <c r="T47" s="46"/>
      <c r="U47" s="46"/>
      <c r="V47" s="46"/>
      <c r="W47" s="46"/>
      <c r="X47" s="46"/>
    </row>
  </sheetData>
  <mergeCells count="15">
    <mergeCell ref="B32:B33"/>
    <mergeCell ref="C32:C34"/>
    <mergeCell ref="T24:T25"/>
    <mergeCell ref="B26:B27"/>
    <mergeCell ref="C29:C30"/>
    <mergeCell ref="Q24:Q25"/>
    <mergeCell ref="R24:R25"/>
    <mergeCell ref="S24:S25"/>
    <mergeCell ref="R16:R17"/>
    <mergeCell ref="S16:S17"/>
    <mergeCell ref="T16:T17"/>
    <mergeCell ref="T19:T20"/>
    <mergeCell ref="A1:J1"/>
    <mergeCell ref="M16:M17"/>
    <mergeCell ref="Q16:Q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PP for publication_19.10.2018</vt:lpstr>
      <vt:lpstr>Sheet1</vt:lpstr>
      <vt:lpstr>'PP for publication_19.10.2018'!Print_Area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Soghomonyan</dc:creator>
  <cp:keywords>Հրատապ ծրագրեր</cp:keywords>
  <cp:lastModifiedBy>Lilit Sedrakyan</cp:lastModifiedBy>
  <cp:lastPrinted>2018-11-15T09:46:10Z</cp:lastPrinted>
  <dcterms:created xsi:type="dcterms:W3CDTF">2018-09-14T12:33:15Z</dcterms:created>
  <dcterms:modified xsi:type="dcterms:W3CDTF">2018-12-04T08:01:47Z</dcterms:modified>
</cp:coreProperties>
</file>